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Users\Admin\Desktop\JW Differential\"/>
    </mc:Choice>
  </mc:AlternateContent>
  <xr:revisionPtr revIDLastSave="0" documentId="13_ncr:1_{2B42D777-2753-4DB0-95B9-BB17C8D60479}" xr6:coauthVersionLast="47" xr6:coauthVersionMax="47" xr10:uidLastSave="{00000000-0000-0000-0000-000000000000}"/>
  <bookViews>
    <workbookView xWindow="-28920" yWindow="-120" windowWidth="29040" windowHeight="15840" xr2:uid="{F619999B-FEC5-4E01-894E-1DD935DF845E}"/>
  </bookViews>
  <sheets>
    <sheet name="Aileron - Flap Mix" sheetId="1" r:id="rId1"/>
    <sheet name="Comments" sheetId="2" r:id="rId2"/>
  </sheets>
  <definedNames>
    <definedName name="aileron_center_4servo">'Aileron - Flap Mix'!$C$10</definedName>
    <definedName name="aileron_center_6servo">'Aileron - Flap Mix'!$C$27</definedName>
    <definedName name="Aileron_deflection_4servo">'Aileron - Flap Mix'!$C$12</definedName>
    <definedName name="Aileron_deflection_6servo">'Aileron - Flap Mix'!$C$28</definedName>
    <definedName name="Aileron_differential_6servo">'Aileron - Flap Mix'!$C$29</definedName>
    <definedName name="Aileron_down_deflection_6servo">'Aileron - Flap Mix'!$C$35</definedName>
    <definedName name="center_aileron_deflection_6servo">'Aileron - Flap Mix'!$C$34</definedName>
    <definedName name="center_aileron_up_deflection_6servo">'Aileron - Flap Mix'!$C$31</definedName>
    <definedName name="flap_center_6servo">'Aileron - Flap Mix'!$C$25</definedName>
    <definedName name="Flap_deflection_6servo">'Aileron - Flap Mix'!$C$38</definedName>
    <definedName name="flap_down_deflection_6servo">'Aileron - Flap Mix'!$C$33</definedName>
    <definedName name="flap_length_6servo">'Aileron - Flap Mix'!$C$21</definedName>
    <definedName name="flap_ratio_4servo">'Aileron - Flap Mix'!$C$11</definedName>
    <definedName name="flap_up_deflection_6servo">'Aileron - Flap Mix'!$C$32</definedName>
    <definedName name="flapcenter_4servo">'Aileron - Flap Mix'!$C$9</definedName>
    <definedName name="Fuselage_width_6servo">'Aileron - Flap Mix'!$C$20</definedName>
    <definedName name="mid_aileron_center_6servo">'Aileron - Flap Mix'!$C$26</definedName>
    <definedName name="mid_aileron_deflection_6servo">'Aileron - Flap Mix'!$C$39</definedName>
    <definedName name="middle_aileron_length_6servo">'Aileron - Flap Mix'!$C$22</definedName>
    <definedName name="outer_aileron_length">'Aileron - Flap Mix'!$C$23</definedName>
    <definedName name="semispan_4servo">'Aileron - Flap Mix'!$C$8</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0" i="1" l="1"/>
  <c r="C11" i="1"/>
  <c r="C13" i="1"/>
  <c r="K12" i="1"/>
  <c r="K10" i="1"/>
  <c r="H12" i="1"/>
  <c r="H10" i="1"/>
  <c r="C25" i="1"/>
  <c r="C27" i="1"/>
  <c r="C38" i="1"/>
  <c r="C33" i="1"/>
  <c r="C35" i="1"/>
  <c r="C32" i="1"/>
  <c r="C26" i="1"/>
  <c r="C39" i="1"/>
  <c r="C31" i="1"/>
  <c r="C34" i="1"/>
  <c r="G32" i="1"/>
  <c r="C24" i="1"/>
  <c r="G34" i="1"/>
  <c r="I32" i="1"/>
  <c r="I34" i="1"/>
  <c r="L34" i="1"/>
  <c r="L32" i="1"/>
</calcChain>
</file>

<file path=xl/sharedStrings.xml><?xml version="1.0" encoding="utf-8"?>
<sst xmlns="http://schemas.openxmlformats.org/spreadsheetml/2006/main" count="109" uniqueCount="87">
  <si>
    <t>Flap Deflection</t>
  </si>
  <si>
    <t>% of Aileron Deflection</t>
  </si>
  <si>
    <t>1/2 Wingspan</t>
  </si>
  <si>
    <t>Center of Flap from Fuselage</t>
  </si>
  <si>
    <t>Center of Aileron from Fuselage</t>
  </si>
  <si>
    <t>From Dr. Drela:</t>
  </si>
  <si>
    <t>The lowest-drag aileron system is wing-warping as used by the Wright Brothers -- the wing is linearly twisted from tip to tip. When such a twisted wing reaches its steady roll rate, the load distribution returns to its optimum level-flight shape, and the drag penalty is zero.</t>
  </si>
  <si>
    <t>If the four control surfaces have equal span, we then have:</t>
  </si>
  <si>
    <t>Surface mid-span loc. deflection</t>
  </si>
  <si>
    <t>L.Aile. -3/4 -100%</t>
  </si>
  <si>
    <t>R.Aile. -3/4 -100%</t>
  </si>
  <si>
    <t>L.Flap. -1/4 -33%</t>
  </si>
  <si>
    <t>R.Flap. -1/4 -33%</t>
  </si>
  <si>
    <t>So for this wing the flap motion should be 33% of the aileron motion. Using AVL I've verified that this mixing ratio produces very nearly the smallest induced drag penalty. If the flap span differs from the aileron span, the table above can be adjusted accordingly.</t>
  </si>
  <si>
    <t>Longer flaps will have larger travel and vice versa.</t>
  </si>
  <si>
    <t>The extreme case would be 100% flap mixing, which mimics full-span flaperons. Flaperons give excellent tip stall resistance, as is obvious to anyone who flies a DLG with a good 2-servo wing. A 4-servo TD wing with decent planform should not need to go to this extreme.</t>
  </si>
  <si>
    <t xml:space="preserve">Deflected ailerons deform the load distribution away from the ideal near-elliptical shape, and hence increase induced drag. Partially slaving the flaps to the ailerons can alleviate this load distribution deformation, and thus mitigate the ailerons' CDi penalty. </t>
  </si>
  <si>
    <t>The question is what's the optimum amount of ail-&gt; flap mixing.</t>
  </si>
  <si>
    <t xml:space="preserve">The "distance-proportional deflection rule" can be fudged if there is a tip stall problem in a sustained turn, where some opposite aileron must is held. By increasing flap travel over its "optimum" amount, the flaps can carry a greater share of the roll power, </t>
  </si>
  <si>
    <t>which reduces the required downward deflection of the inside aileron, and thus delays tip stall. So if your TD glider has insufficient tip stall margin, I suggest increasing the flap mixing and you should see some improvement.</t>
  </si>
  <si>
    <t>From Joe Wurts:</t>
  </si>
  <si>
    <t>BTW, this "distance-proportional deflection rule" strongly argues against stopping the ailerons short of the tip. The resulting unhinged tip portion should in fact have the largest deflection.</t>
  </si>
  <si>
    <t>Quote:</t>
  </si>
  <si>
    <t>Joe it would also be nice to know how you determined those throws. Yea, I know flight testing but how do you do it and what are you looking for?</t>
  </si>
  <si>
    <t>Curtis</t>
  </si>
  <si>
    <t>Curtis,</t>
  </si>
  <si>
    <t>That is super-duper extra special secret pinkie swear knowledge! </t>
  </si>
  <si>
    <t xml:space="preserve">It turns out that the flap surfaces have a rather large effect on the lift on the elevator (hence the amount of down elevator used to compensate for flap movement). </t>
  </si>
  <si>
    <t>This strongly suggests that there should be little differential on the flaps otherwise the nose will pitch up or down (too much differential and nose pitches down, negative differential and nose pitches up).</t>
  </si>
  <si>
    <t xml:space="preserve">The ailerons have the opposite effect, with aileron differential causing a mild nose up response. The goal is to sort out a mix of differentials that result in minimal pitch response as well as minimal adverse yaw. </t>
  </si>
  <si>
    <t xml:space="preserve">For thermal planes this results in putting all of the positive differential in the outboard ailerons. It depends on the planform but for a four servo wing a reasonable rule of thumb is to have the inboard surfaces move the same up/down with aileron, </t>
  </si>
  <si>
    <t xml:space="preserve">and the outboard downward aileron moving about the same as the inboard surface. The outboard upward moving aileron moves considerably more. This mix results in minimum adverse yaw. </t>
  </si>
  <si>
    <t xml:space="preserve">To no small degree, one starts with what one thinks should be appropriate. Based on some of my day job activities and analyses, I've learned a bit about how to minimize adverse yaw with a roll input, as well as to minimize roll/pitch interactions.  </t>
  </si>
  <si>
    <t>The minimum drag solution uses less outboard differential but a lot more rudder input. I'm now using a bit less differential in thermal mode than in cruise mode, as the efficiency penalties are higher at high CL so I accept that I have to better use the rudder.</t>
  </si>
  <si>
    <t>Frankly, the Plus X was the first six servo wing I've ever set up. Of interest is that excepting some presets, flap compensation (and throttle stuff), I am still using the same programming that I initially set up the plane with prior to first flight.</t>
  </si>
  <si>
    <t xml:space="preserve">there may have been an excrement analogy used in my description. He asked me to help him set it up properly and I spent about 20 minutes doing voice operated radio programming (I do not speak his radio language). </t>
  </si>
  <si>
    <t xml:space="preserve">After this programming exercise I took it back out and did another 15 minutes of hand launching to get a good feel of the plane. I handed it over to him, and watched his very positive reaction. His plane went from the proverbial POS to flying very nicely. </t>
  </si>
  <si>
    <t xml:space="preserve">A fun anecdote about airplane setup is from last year. When I was in Greece, there was one pilot that was flying a new design and was having troubles getting it to work. After the event he asked me to fly it and give him my opinion about the plane. </t>
  </si>
  <si>
    <t>My comment to him when I handed his tx to him is that it now flies like a plane. There are many years of learning the hard way about what doesn't work and what works. </t>
  </si>
  <si>
    <t>In fact, I prioritize for minimum pitch instead of minimum yaw as yaw doesn't pollute the aircraft energy state. If the plane pitches up or down, I want it to be caused by the air and not by any non-elevator control command. Pull the flaps, the plane should continue flying</t>
  </si>
  <si>
    <t xml:space="preserve">To your questions... what I am looking for is to have a pure response to a command. I don't want cross-talk on any commands. When I command aileron, I want a roll response. I do not want any pitch or yaw response.  </t>
  </si>
  <si>
    <t>at roughly the same airspeed.  I especially do not want it to slow down more, as I may get in trouble if I close the flaps and find the plane falling out of the sky.</t>
  </si>
  <si>
    <r>
      <t>Originally Posted by </t>
    </r>
    <r>
      <rPr>
        <b/>
        <sz val="12"/>
        <color rgb="FF000000"/>
        <rFont val="Calibri"/>
        <family val="2"/>
        <scheme val="minor"/>
      </rPr>
      <t>Curtis Suter</t>
    </r>
    <r>
      <rPr>
        <sz val="12"/>
        <color rgb="FF000000"/>
        <rFont val="Calibri"/>
        <family val="2"/>
        <scheme val="minor"/>
      </rPr>
      <t> </t>
    </r>
  </si>
  <si>
    <t>It does feel really good so I am hesitant to change anything.</t>
  </si>
  <si>
    <t>I spent about a half hour doing hand launches (flying low level and nearby really helps you to see exactly how the plane is responding, higher up and you don't know what you cannot see...). I brought it back and said that it flew... well...</t>
  </si>
  <si>
    <t>mm/inches</t>
  </si>
  <si>
    <t>Aileron Up Deflection</t>
  </si>
  <si>
    <t>Aileron Dn and Flap Up/Dn Deflection</t>
  </si>
  <si>
    <t xml:space="preserve">                 So if the Up Aileron moves 21 degrees then the down aileron moves 7 degrees.  The flaps move up and down 7 degrees.</t>
  </si>
  <si>
    <r>
      <t>With a finite number of hinged control surfaces such a linear twist cannot be achieved. But it can be approximated as close as possible</t>
    </r>
    <r>
      <rPr>
        <b/>
        <sz val="12"/>
        <color theme="1"/>
        <rFont val="Calibri"/>
        <family val="2"/>
        <scheme val="minor"/>
      </rPr>
      <t xml:space="preserve"> if each surface's deflection is made proportional to its distance from the aircraft's centerline, measured at the surface midpoint.</t>
    </r>
  </si>
  <si>
    <t>Center Aileron Deflection</t>
  </si>
  <si>
    <t>Center of Middle Aileron from Fuselage</t>
  </si>
  <si>
    <t>Center of Outer Aileron from Fuselage</t>
  </si>
  <si>
    <t>Center Aileron Up Deflection</t>
  </si>
  <si>
    <t>Formulas:</t>
  </si>
  <si>
    <t>degrees</t>
  </si>
  <si>
    <t>mm</t>
  </si>
  <si>
    <t>Flap Length</t>
  </si>
  <si>
    <t>Outer Aileron Length</t>
  </si>
  <si>
    <t>Center Aileron/Flap Length</t>
  </si>
  <si>
    <t>Span of wing</t>
  </si>
  <si>
    <t xml:space="preserve">mm </t>
  </si>
  <si>
    <t>Flap Up Deflection As Aileron</t>
  </si>
  <si>
    <t>Results:</t>
  </si>
  <si>
    <t>Fuselage Width</t>
  </si>
  <si>
    <t>Flap Down Deflection As Aileron</t>
  </si>
  <si>
    <t>Aileron Differential</t>
  </si>
  <si>
    <t>percent</t>
  </si>
  <si>
    <t>Center Aileron Down Deflection</t>
  </si>
  <si>
    <t>Aileron Down Deflection</t>
  </si>
  <si>
    <t>Up</t>
  </si>
  <si>
    <t>Down</t>
  </si>
  <si>
    <t>Four Servo Wing</t>
  </si>
  <si>
    <t>Six Servo Wing</t>
  </si>
  <si>
    <r>
      <rPr>
        <b/>
        <sz val="12"/>
        <color theme="1"/>
        <rFont val="Calibri"/>
        <family val="2"/>
      </rPr>
      <t>Note</t>
    </r>
    <r>
      <rPr>
        <sz val="12"/>
        <color theme="1"/>
        <rFont val="Calibri"/>
        <family val="2"/>
      </rPr>
      <t>:  Assumes the entire trailing edge moves</t>
    </r>
  </si>
  <si>
    <r>
      <rPr>
        <b/>
        <sz val="12"/>
        <color theme="1"/>
        <rFont val="Calibri"/>
        <family val="2"/>
      </rPr>
      <t xml:space="preserve">Note: </t>
    </r>
    <r>
      <rPr>
        <sz val="12"/>
        <color theme="1"/>
        <rFont val="Calibri"/>
        <family val="2"/>
      </rPr>
      <t xml:space="preserve"> When the pilot moves the Aileron stick the Flaps move up and down the same amount as the down aileron.  The Up aileron moves quite a bit more.</t>
    </r>
  </si>
  <si>
    <r>
      <rPr>
        <b/>
        <sz val="12"/>
        <color theme="1"/>
        <rFont val="Calibri"/>
        <family val="2"/>
      </rPr>
      <t>Example:</t>
    </r>
    <r>
      <rPr>
        <sz val="12"/>
        <color theme="1"/>
        <rFont val="Calibri"/>
        <family val="2"/>
      </rPr>
      <t xml:space="preserve">  For a 4m model the 1/2 Span is 2000mm, the aileron and flap are both 1000mm long.  That makes the flap 500mm from the center of the wing/fuselage.  Placing this in the yellow boxes yields a 33% flap deflection.</t>
    </r>
  </si>
  <si>
    <r>
      <rPr>
        <b/>
        <sz val="12"/>
        <color theme="1"/>
        <rFont val="Calibri"/>
        <family val="2"/>
      </rPr>
      <t>Note:</t>
    </r>
    <r>
      <rPr>
        <sz val="12"/>
        <color theme="1"/>
        <rFont val="Calibri"/>
        <family val="2"/>
      </rPr>
      <t xml:space="preserve"> Suggest an Aileron Differential of 50-60%</t>
    </r>
  </si>
  <si>
    <r>
      <rPr>
        <b/>
        <sz val="14"/>
        <color theme="1"/>
        <rFont val="Calibri"/>
        <family val="2"/>
      </rPr>
      <t>Credits:</t>
    </r>
    <r>
      <rPr>
        <sz val="14"/>
        <color theme="1"/>
        <rFont val="Calibri"/>
        <family val="2"/>
      </rPr>
      <t xml:space="preserve">  Joe Wurts, Dr Mark Drela</t>
    </r>
  </si>
  <si>
    <t>Created by Curtis Suter</t>
  </si>
  <si>
    <t>www.TailwindGliders.com</t>
  </si>
  <si>
    <t>This is a good starting point (better than guessing) for an elliptical distribution for aileron/flap control throws.</t>
  </si>
  <si>
    <t>Please see the Comments tab.</t>
  </si>
  <si>
    <t xml:space="preserve">Reference:  </t>
  </si>
  <si>
    <t>https://www.rcgroups.com/forums/showthread.php?1392318-Aileron-to-flap-mixing#post17455026</t>
  </si>
  <si>
    <t>Reference:</t>
  </si>
  <si>
    <t>https://www.rcgroups.com/forums/showthread.php?3158050-Plus-X/page4#post41229659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</si>
</sst>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sz val="12"/>
      <color theme="1"/>
      <name val="Calibri"/>
      <family val="2"/>
      <scheme val="minor"/>
    </font>
    <font>
      <b/>
      <sz val="12"/>
      <color theme="1"/>
      <name val="Calibri"/>
      <family val="2"/>
      <scheme val="minor"/>
    </font>
    <font>
      <sz val="12"/>
      <color rgb="FF000000"/>
      <name val="Calibri"/>
      <family val="2"/>
      <scheme val="minor"/>
    </font>
    <font>
      <b/>
      <sz val="12"/>
      <color rgb="FF000000"/>
      <name val="Calibri"/>
      <family val="2"/>
      <scheme val="minor"/>
    </font>
    <font>
      <i/>
      <sz val="12"/>
      <color rgb="FF000000"/>
      <name val="Calibri"/>
      <family val="2"/>
      <scheme val="minor"/>
    </font>
    <font>
      <sz val="11"/>
      <color theme="1"/>
      <name val="Calibri"/>
      <family val="2"/>
      <scheme val="minor"/>
    </font>
    <font>
      <sz val="24"/>
      <color rgb="FF0000FF"/>
      <name val="Calibri"/>
      <family val="2"/>
    </font>
    <font>
      <sz val="12"/>
      <color theme="1"/>
      <name val="Calibri"/>
      <family val="2"/>
    </font>
    <font>
      <sz val="10"/>
      <color theme="1"/>
      <name val="Calibri"/>
      <family val="2"/>
    </font>
    <font>
      <sz val="20"/>
      <color rgb="FF0000FF"/>
      <name val="Calibri"/>
      <family val="2"/>
    </font>
    <font>
      <sz val="22"/>
      <color rgb="FF0000FF"/>
      <name val="Calibri"/>
      <family val="2"/>
    </font>
    <font>
      <b/>
      <sz val="12"/>
      <name val="Calibri"/>
      <family val="2"/>
    </font>
    <font>
      <b/>
      <sz val="12"/>
      <color theme="1"/>
      <name val="Calibri"/>
      <family val="2"/>
    </font>
    <font>
      <sz val="12"/>
      <color rgb="FF0000FF"/>
      <name val="Calibri"/>
      <family val="2"/>
    </font>
    <font>
      <sz val="12"/>
      <name val="Calibri"/>
      <family val="2"/>
    </font>
    <font>
      <b/>
      <sz val="12"/>
      <color rgb="FF0000FF"/>
      <name val="Calibri"/>
      <family val="2"/>
    </font>
    <font>
      <b/>
      <u/>
      <sz val="12"/>
      <name val="Calibri"/>
      <family val="2"/>
    </font>
    <font>
      <sz val="14"/>
      <color theme="1"/>
      <name val="Calibri"/>
      <family val="2"/>
    </font>
    <font>
      <b/>
      <sz val="14"/>
      <color theme="1"/>
      <name val="Calibri"/>
      <family val="2"/>
    </font>
    <font>
      <u/>
      <sz val="11"/>
      <color theme="1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theme="0"/>
        <bgColor indexed="64"/>
      </patternFill>
    </fill>
    <fill>
      <patternFill patternType="solid">
        <fgColor rgb="FFFF2121"/>
        <bgColor indexed="64"/>
      </patternFill>
    </fill>
  </fills>
  <borders count="2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slantDashDot">
        <color auto="1"/>
      </left>
      <right/>
      <top style="slantDashDot">
        <color auto="1"/>
      </top>
      <bottom/>
      <diagonal/>
    </border>
    <border>
      <left/>
      <right/>
      <top style="slantDashDot">
        <color auto="1"/>
      </top>
      <bottom/>
      <diagonal/>
    </border>
    <border>
      <left/>
      <right style="slantDashDot">
        <color auto="1"/>
      </right>
      <top style="slantDashDot">
        <color auto="1"/>
      </top>
      <bottom/>
      <diagonal/>
    </border>
    <border>
      <left style="slantDashDot">
        <color auto="1"/>
      </left>
      <right/>
      <top/>
      <bottom/>
      <diagonal/>
    </border>
    <border>
      <left/>
      <right style="slantDashDot">
        <color auto="1"/>
      </right>
      <top/>
      <bottom/>
      <diagonal/>
    </border>
    <border>
      <left style="slantDashDot">
        <color auto="1"/>
      </left>
      <right/>
      <top/>
      <bottom style="slantDashDot">
        <color auto="1"/>
      </bottom>
      <diagonal/>
    </border>
    <border>
      <left/>
      <right/>
      <top/>
      <bottom style="slantDashDot">
        <color auto="1"/>
      </bottom>
      <diagonal/>
    </border>
    <border>
      <left/>
      <right style="slantDashDot">
        <color auto="1"/>
      </right>
      <top/>
      <bottom style="slantDashDot">
        <color auto="1"/>
      </bottom>
      <diagonal/>
    </border>
    <border>
      <left/>
      <right style="double">
        <color indexed="64"/>
      </right>
      <top style="medium">
        <color indexed="64"/>
      </top>
      <bottom style="medium">
        <color indexed="64"/>
      </bottom>
      <diagonal/>
    </border>
  </borders>
  <cellStyleXfs count="3">
    <xf numFmtId="0" fontId="0" fillId="0" borderId="0"/>
    <xf numFmtId="9" fontId="6" fillId="0" borderId="0" applyFont="0" applyFill="0" applyBorder="0" applyAlignment="0" applyProtection="0"/>
    <xf numFmtId="0" fontId="20" fillId="0" borderId="0" applyNumberFormat="0" applyFill="0" applyBorder="0" applyAlignment="0" applyProtection="0"/>
  </cellStyleXfs>
  <cellXfs count="68">
    <xf numFmtId="0" fontId="0" fillId="0" borderId="0" xfId="0"/>
    <xf numFmtId="0" fontId="1" fillId="0" borderId="0" xfId="0" applyFont="1"/>
    <xf numFmtId="0" fontId="2" fillId="0" borderId="0" xfId="0" applyFont="1"/>
    <xf numFmtId="0" fontId="3" fillId="0" borderId="1" xfId="0" applyFont="1" applyBorder="1" applyAlignment="1">
      <alignment vertical="center"/>
    </xf>
    <xf numFmtId="0" fontId="1" fillId="0" borderId="2" xfId="0" applyFont="1" applyBorder="1"/>
    <xf numFmtId="0" fontId="1" fillId="0" borderId="3" xfId="0" applyFont="1" applyBorder="1"/>
    <xf numFmtId="0" fontId="3" fillId="3" borderId="4" xfId="0" applyFont="1" applyFill="1" applyBorder="1" applyAlignment="1">
      <alignment horizontal="left" vertical="center" indent="1"/>
    </xf>
    <xf numFmtId="0" fontId="1" fillId="0" borderId="0" xfId="0" applyFont="1" applyBorder="1"/>
    <xf numFmtId="0" fontId="1" fillId="0" borderId="5" xfId="0" applyFont="1" applyBorder="1"/>
    <xf numFmtId="0" fontId="5" fillId="3" borderId="4" xfId="0" applyFont="1" applyFill="1" applyBorder="1" applyAlignment="1">
      <alignment horizontal="left" vertical="center" indent="1"/>
    </xf>
    <xf numFmtId="0" fontId="5" fillId="3" borderId="6" xfId="0" applyFont="1" applyFill="1" applyBorder="1" applyAlignment="1">
      <alignment horizontal="left" vertical="center" wrapText="1" indent="1"/>
    </xf>
    <xf numFmtId="0" fontId="1" fillId="0" borderId="7" xfId="0" applyFont="1" applyBorder="1"/>
    <xf numFmtId="0" fontId="1" fillId="0" borderId="8" xfId="0" applyFont="1" applyBorder="1"/>
    <xf numFmtId="0" fontId="5" fillId="3" borderId="0" xfId="0" applyFont="1" applyFill="1" applyBorder="1" applyAlignment="1">
      <alignment horizontal="left" vertical="center" wrapText="1" indent="1"/>
    </xf>
    <xf numFmtId="0" fontId="3" fillId="0" borderId="0" xfId="0" applyFont="1"/>
    <xf numFmtId="0" fontId="3" fillId="0" borderId="0" xfId="0" applyFont="1" applyAlignment="1">
      <alignment vertical="center"/>
    </xf>
    <xf numFmtId="0" fontId="1" fillId="0" borderId="0" xfId="0" applyFont="1" applyAlignment="1">
      <alignment vertical="center"/>
    </xf>
    <xf numFmtId="0" fontId="7" fillId="0" borderId="0" xfId="0" applyFont="1" applyProtection="1"/>
    <xf numFmtId="0" fontId="8" fillId="0" borderId="0" xfId="0" applyFont="1" applyProtection="1"/>
    <xf numFmtId="0" fontId="9" fillId="0" borderId="0" xfId="0" applyFont="1" applyProtection="1"/>
    <xf numFmtId="0" fontId="10" fillId="0" borderId="0" xfId="0" applyFont="1" applyProtection="1"/>
    <xf numFmtId="0" fontId="11" fillId="0" borderId="0" xfId="0" applyFont="1" applyProtection="1"/>
    <xf numFmtId="0" fontId="12" fillId="0" borderId="0" xfId="0" applyFont="1" applyProtection="1"/>
    <xf numFmtId="0" fontId="13" fillId="0" borderId="0" xfId="0" applyFont="1" applyProtection="1"/>
    <xf numFmtId="0" fontId="14" fillId="0" borderId="0" xfId="0" applyFont="1" applyBorder="1" applyProtection="1"/>
    <xf numFmtId="1" fontId="8" fillId="2" borderId="0" xfId="0" applyNumberFormat="1" applyFont="1" applyFill="1" applyBorder="1" applyProtection="1">
      <protection locked="0"/>
    </xf>
    <xf numFmtId="0" fontId="8" fillId="0" borderId="0" xfId="0" applyFont="1" applyBorder="1" applyProtection="1"/>
    <xf numFmtId="1" fontId="8" fillId="0" borderId="0" xfId="0" applyNumberFormat="1" applyFont="1" applyBorder="1" applyProtection="1"/>
    <xf numFmtId="0" fontId="15" fillId="0" borderId="0" xfId="0" applyFont="1" applyBorder="1" applyProtection="1"/>
    <xf numFmtId="1" fontId="15" fillId="0" borderId="0" xfId="0" applyNumberFormat="1" applyFont="1" applyBorder="1" applyProtection="1"/>
    <xf numFmtId="0" fontId="15" fillId="0" borderId="0" xfId="0" applyFont="1" applyBorder="1" applyAlignment="1" applyProtection="1">
      <alignment horizontal="left"/>
    </xf>
    <xf numFmtId="0" fontId="12" fillId="0" borderId="0" xfId="0" applyFont="1" applyBorder="1" applyProtection="1"/>
    <xf numFmtId="164" fontId="14" fillId="2" borderId="0" xfId="0" applyNumberFormat="1" applyFont="1" applyFill="1" applyBorder="1" applyProtection="1">
      <protection locked="0"/>
    </xf>
    <xf numFmtId="164" fontId="13" fillId="0" borderId="0" xfId="0" applyNumberFormat="1" applyFont="1" applyBorder="1" applyProtection="1"/>
    <xf numFmtId="0" fontId="16" fillId="0" borderId="0" xfId="0" applyFont="1" applyProtection="1"/>
    <xf numFmtId="0" fontId="14" fillId="0" borderId="0" xfId="0" applyFont="1" applyProtection="1"/>
    <xf numFmtId="0" fontId="8" fillId="0" borderId="0" xfId="0" applyFont="1" applyAlignment="1" applyProtection="1">
      <alignment horizontal="left" vertical="center"/>
    </xf>
    <xf numFmtId="1" fontId="8" fillId="0" borderId="0" xfId="0" applyNumberFormat="1" applyFont="1" applyAlignment="1" applyProtection="1">
      <alignment horizontal="center" vertical="center"/>
    </xf>
    <xf numFmtId="0" fontId="15" fillId="0" borderId="0" xfId="0" applyFont="1" applyProtection="1"/>
    <xf numFmtId="1" fontId="8" fillId="4" borderId="0" xfId="0" applyNumberFormat="1" applyFont="1" applyFill="1" applyAlignment="1" applyProtection="1">
      <alignment horizontal="center" vertical="center"/>
    </xf>
    <xf numFmtId="164" fontId="14" fillId="2" borderId="0" xfId="0" applyNumberFormat="1" applyFont="1" applyFill="1" applyAlignment="1" applyProtection="1">
      <alignment horizontal="center" vertical="center"/>
      <protection locked="0"/>
    </xf>
    <xf numFmtId="9" fontId="14" fillId="2" borderId="0" xfId="1" applyFont="1" applyFill="1" applyAlignment="1" applyProtection="1">
      <alignment horizontal="center" vertical="center"/>
      <protection locked="0"/>
    </xf>
    <xf numFmtId="0" fontId="17" fillId="0" borderId="0" xfId="0" applyFont="1" applyProtection="1"/>
    <xf numFmtId="164" fontId="12" fillId="0" borderId="0" xfId="0" applyNumberFormat="1" applyFont="1" applyProtection="1"/>
    <xf numFmtId="0" fontId="8" fillId="0" borderId="11" xfId="0" applyFont="1" applyBorder="1" applyProtection="1"/>
    <xf numFmtId="0" fontId="8" fillId="0" borderId="12" xfId="0" applyFont="1" applyBorder="1" applyProtection="1"/>
    <xf numFmtId="0" fontId="8" fillId="0" borderId="13" xfId="0" applyFont="1" applyBorder="1" applyProtection="1"/>
    <xf numFmtId="0" fontId="13" fillId="0" borderId="14" xfId="0" applyFont="1" applyBorder="1" applyAlignment="1" applyProtection="1">
      <alignment horizontal="center" vertical="center"/>
    </xf>
    <xf numFmtId="164" fontId="8" fillId="0" borderId="0" xfId="0" applyNumberFormat="1" applyFont="1" applyBorder="1" applyAlignment="1" applyProtection="1">
      <alignment horizontal="center" vertical="center"/>
    </xf>
    <xf numFmtId="0" fontId="8" fillId="0" borderId="15" xfId="0" applyFont="1" applyBorder="1" applyProtection="1"/>
    <xf numFmtId="0" fontId="8" fillId="0" borderId="14" xfId="0" applyFont="1" applyBorder="1" applyAlignment="1" applyProtection="1">
      <alignment horizontal="center" vertical="center"/>
    </xf>
    <xf numFmtId="0" fontId="8" fillId="0" borderId="16" xfId="0" applyFont="1" applyBorder="1" applyProtection="1"/>
    <xf numFmtId="0" fontId="8" fillId="0" borderId="17" xfId="0" applyFont="1" applyBorder="1" applyProtection="1"/>
    <xf numFmtId="0" fontId="8" fillId="0" borderId="18" xfId="0" applyFont="1" applyBorder="1" applyProtection="1"/>
    <xf numFmtId="1" fontId="12" fillId="0" borderId="0" xfId="0" applyNumberFormat="1" applyFont="1" applyProtection="1"/>
    <xf numFmtId="1" fontId="15" fillId="0" borderId="0" xfId="0" applyNumberFormat="1" applyFont="1" applyProtection="1"/>
    <xf numFmtId="0" fontId="15" fillId="0" borderId="0" xfId="0" applyFont="1" applyAlignment="1" applyProtection="1">
      <alignment horizontal="left"/>
    </xf>
    <xf numFmtId="164" fontId="8" fillId="5" borderId="9" xfId="0" applyNumberFormat="1" applyFont="1" applyFill="1" applyBorder="1" applyAlignment="1" applyProtection="1">
      <alignment horizontal="center" vertical="center"/>
    </xf>
    <xf numFmtId="164" fontId="8" fillId="5" borderId="19" xfId="0" applyNumberFormat="1" applyFont="1" applyFill="1" applyBorder="1" applyAlignment="1" applyProtection="1">
      <alignment horizontal="center" vertical="center"/>
    </xf>
    <xf numFmtId="164" fontId="8" fillId="5" borderId="10" xfId="0" applyNumberFormat="1" applyFont="1" applyFill="1" applyBorder="1" applyAlignment="1" applyProtection="1">
      <alignment horizontal="center" vertical="center"/>
    </xf>
    <xf numFmtId="0" fontId="18" fillId="0" borderId="0" xfId="0" applyFont="1" applyProtection="1"/>
    <xf numFmtId="0" fontId="20" fillId="0" borderId="0" xfId="2" applyProtection="1"/>
    <xf numFmtId="1" fontId="14" fillId="4" borderId="0" xfId="0" applyNumberFormat="1" applyFont="1" applyFill="1" applyProtection="1"/>
    <xf numFmtId="1" fontId="8" fillId="2" borderId="0" xfId="0" applyNumberFormat="1" applyFont="1" applyFill="1" applyAlignment="1" applyProtection="1">
      <alignment horizontal="center" vertical="center"/>
      <protection locked="0"/>
    </xf>
    <xf numFmtId="164" fontId="13" fillId="0" borderId="0" xfId="0" applyNumberFormat="1" applyFont="1" applyBorder="1" applyAlignment="1" applyProtection="1">
      <alignment horizontal="center" vertical="center"/>
    </xf>
    <xf numFmtId="0" fontId="20" fillId="0" borderId="0" xfId="2"/>
    <xf numFmtId="164" fontId="13" fillId="0" borderId="0" xfId="0" applyNumberFormat="1" applyFont="1" applyBorder="1" applyAlignment="1" applyProtection="1">
      <alignment horizontal="center" vertical="center"/>
    </xf>
    <xf numFmtId="0" fontId="13" fillId="0" borderId="0" xfId="0" applyFont="1" applyBorder="1" applyAlignment="1" applyProtection="1">
      <alignment horizontal="center" vertical="center"/>
    </xf>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0000FF"/>
      <color rgb="FF3333FF"/>
      <color rgb="FFFF2121"/>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cid:image001.gif@01D54C9E.CA4D8780" TargetMode="External"/><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xdr:from>
      <xdr:col>13</xdr:col>
      <xdr:colOff>0</xdr:colOff>
      <xdr:row>30</xdr:row>
      <xdr:rowOff>164522</xdr:rowOff>
    </xdr:from>
    <xdr:to>
      <xdr:col>13</xdr:col>
      <xdr:colOff>363682</xdr:colOff>
      <xdr:row>34</xdr:row>
      <xdr:rowOff>60614</xdr:rowOff>
    </xdr:to>
    <xdr:sp macro="" textlink="">
      <xdr:nvSpPr>
        <xdr:cNvPr id="2" name="Oval 3">
          <a:extLst>
            <a:ext uri="{FF2B5EF4-FFF2-40B4-BE49-F238E27FC236}">
              <a16:creationId xmlns:a16="http://schemas.microsoft.com/office/drawing/2014/main" id="{6D0B7B0E-298C-4292-B91F-8E8EA1315B51}"/>
            </a:ext>
          </a:extLst>
        </xdr:cNvPr>
        <xdr:cNvSpPr>
          <a:spLocks noChangeArrowheads="1"/>
        </xdr:cNvSpPr>
      </xdr:nvSpPr>
      <xdr:spPr bwMode="auto">
        <a:xfrm>
          <a:off x="9201150" y="6736772"/>
          <a:ext cx="363682" cy="715242"/>
        </a:xfrm>
        <a:prstGeom prst="ellipse">
          <a:avLst/>
        </a:prstGeom>
        <a:solidFill>
          <a:srgbClr val="FFFFFF">
            <a:alpha val="0"/>
          </a:srgbClr>
        </a:solidFill>
        <a:ln w="15875">
          <a:solidFill>
            <a:srgbClr val="000000"/>
          </a:solidFill>
          <a:round/>
          <a:headEnd/>
          <a:tailEnd/>
        </a:ln>
      </xdr:spPr>
    </xdr:sp>
    <xdr:clientData/>
  </xdr:twoCellAnchor>
  <xdr:twoCellAnchor>
    <xdr:from>
      <xdr:col>12</xdr:col>
      <xdr:colOff>0</xdr:colOff>
      <xdr:row>8</xdr:row>
      <xdr:rowOff>183572</xdr:rowOff>
    </xdr:from>
    <xdr:to>
      <xdr:col>12</xdr:col>
      <xdr:colOff>363682</xdr:colOff>
      <xdr:row>12</xdr:row>
      <xdr:rowOff>79664</xdr:rowOff>
    </xdr:to>
    <xdr:sp macro="" textlink="">
      <xdr:nvSpPr>
        <xdr:cNvPr id="4" name="Oval 3">
          <a:extLst>
            <a:ext uri="{FF2B5EF4-FFF2-40B4-BE49-F238E27FC236}">
              <a16:creationId xmlns:a16="http://schemas.microsoft.com/office/drawing/2014/main" id="{FECE23FC-484A-4731-AC47-CB5DA7D6B7AE}"/>
            </a:ext>
          </a:extLst>
        </xdr:cNvPr>
        <xdr:cNvSpPr>
          <a:spLocks noChangeArrowheads="1"/>
        </xdr:cNvSpPr>
      </xdr:nvSpPr>
      <xdr:spPr bwMode="auto">
        <a:xfrm>
          <a:off x="8591550" y="2155247"/>
          <a:ext cx="363682" cy="715242"/>
        </a:xfrm>
        <a:prstGeom prst="ellipse">
          <a:avLst/>
        </a:prstGeom>
        <a:solidFill>
          <a:srgbClr val="FFFFFF">
            <a:alpha val="0"/>
          </a:srgbClr>
        </a:solidFill>
        <a:ln w="15875">
          <a:solidFill>
            <a:srgbClr val="000000"/>
          </a:solidFill>
          <a:round/>
          <a:headEnd/>
          <a:tailEnd/>
        </a:ln>
      </xdr:spPr>
    </xdr:sp>
    <xdr:clientData/>
  </xdr:twoCellAnchor>
  <xdr:oneCellAnchor>
    <xdr:from>
      <xdr:col>0</xdr:col>
      <xdr:colOff>59249</xdr:colOff>
      <xdr:row>0</xdr:row>
      <xdr:rowOff>0</xdr:rowOff>
    </xdr:from>
    <xdr:ext cx="3939155" cy="718466"/>
    <xdr:sp macro="" textlink="">
      <xdr:nvSpPr>
        <xdr:cNvPr id="3" name="Rectangle 2">
          <a:extLst>
            <a:ext uri="{FF2B5EF4-FFF2-40B4-BE49-F238E27FC236}">
              <a16:creationId xmlns:a16="http://schemas.microsoft.com/office/drawing/2014/main" id="{EC05007C-D89B-4037-9252-5B0CF351D906}"/>
            </a:ext>
          </a:extLst>
        </xdr:cNvPr>
        <xdr:cNvSpPr/>
      </xdr:nvSpPr>
      <xdr:spPr>
        <a:xfrm>
          <a:off x="59249" y="0"/>
          <a:ext cx="3939155" cy="718466"/>
        </a:xfrm>
        <a:prstGeom prst="rect">
          <a:avLst/>
        </a:prstGeom>
        <a:noFill/>
      </xdr:spPr>
      <xdr:txBody>
        <a:bodyPr wrap="none" lIns="91440" tIns="45720" rIns="91440" bIns="45720">
          <a:spAutoFit/>
        </a:bodyPr>
        <a:lstStyle/>
        <a:p>
          <a:pPr algn="ctr"/>
          <a:r>
            <a:rPr lang="en-US" sz="4000" b="0" i="1" u="none" cap="none" spc="0">
              <a:ln w="0"/>
              <a:solidFill>
                <a:srgbClr val="0000FF"/>
              </a:solidFill>
              <a:effectLst>
                <a:outerShdw blurRad="50800" dist="38100" algn="l" rotWithShape="0">
                  <a:prstClr val="black">
                    <a:alpha val="92000"/>
                  </a:prstClr>
                </a:outerShdw>
              </a:effectLst>
            </a:rPr>
            <a:t>Aileron -</a:t>
          </a:r>
          <a:r>
            <a:rPr lang="en-US" sz="4000" b="0" i="1" u="none" cap="none" spc="0" baseline="0">
              <a:ln w="0"/>
              <a:solidFill>
                <a:srgbClr val="0000FF"/>
              </a:solidFill>
              <a:effectLst>
                <a:outerShdw blurRad="50800" dist="38100" algn="l" rotWithShape="0">
                  <a:prstClr val="black">
                    <a:alpha val="92000"/>
                  </a:prstClr>
                </a:outerShdw>
              </a:effectLst>
            </a:rPr>
            <a:t> Flap Mix</a:t>
          </a:r>
          <a:endParaRPr lang="en-US" sz="4000" b="0" i="1" u="none" cap="none" spc="0">
            <a:ln w="0"/>
            <a:solidFill>
              <a:srgbClr val="0000FF"/>
            </a:solidFill>
            <a:effectLst>
              <a:outerShdw blurRad="50800" dist="38100" algn="l" rotWithShape="0">
                <a:prstClr val="black">
                  <a:alpha val="92000"/>
                </a:prstClr>
              </a:outerShdw>
            </a:effectLst>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428625</xdr:colOff>
      <xdr:row>28</xdr:row>
      <xdr:rowOff>38100</xdr:rowOff>
    </xdr:from>
    <xdr:to>
      <xdr:col>7</xdr:col>
      <xdr:colOff>581025</xdr:colOff>
      <xdr:row>28</xdr:row>
      <xdr:rowOff>190500</xdr:rowOff>
    </xdr:to>
    <xdr:pic>
      <xdr:nvPicPr>
        <xdr:cNvPr id="4" name="Picture 3">
          <a:extLst>
            <a:ext uri="{FF2B5EF4-FFF2-40B4-BE49-F238E27FC236}">
              <a16:creationId xmlns:a16="http://schemas.microsoft.com/office/drawing/2014/main" id="{EE7DC050-491C-40C0-9B53-7DDA9C3808A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219575" y="56578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tailwindgliders.com/"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rcgroups.com/forums/showthread.php?3158050-Plus-X/page4" TargetMode="External"/><Relationship Id="rId1" Type="http://schemas.openxmlformats.org/officeDocument/2006/relationships/hyperlink" Target="https://www.rcgroups.com/forums/showthread.php?1392318-Aileron-to-flap-mixing"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67EDC-4D63-4822-B053-4B88D7FD008C}">
  <dimension ref="A1:R44"/>
  <sheetViews>
    <sheetView showGridLines="0" tabSelected="1" zoomScaleNormal="100" workbookViewId="0">
      <selection activeCell="C8" sqref="C8"/>
    </sheetView>
  </sheetViews>
  <sheetFormatPr defaultColWidth="9.140625" defaultRowHeight="15.75" x14ac:dyDescent="0.25"/>
  <cols>
    <col min="1" max="1" width="2.7109375" style="18" customWidth="1"/>
    <col min="2" max="2" width="37.85546875" style="18" customWidth="1"/>
    <col min="3" max="3" width="7.7109375" style="18" customWidth="1"/>
    <col min="4" max="4" width="10.28515625" style="18" customWidth="1"/>
    <col min="5" max="5" width="6.28515625" style="18" customWidth="1"/>
    <col min="6" max="17" width="9.140625" style="18"/>
    <col min="18" max="18" width="7.85546875" style="18" customWidth="1"/>
    <col min="19" max="16384" width="9.140625" style="18"/>
  </cols>
  <sheetData>
    <row r="1" spans="1:13" ht="24.95" customHeight="1" x14ac:dyDescent="0.25"/>
    <row r="2" spans="1:13" ht="24.95" customHeight="1" x14ac:dyDescent="0.5">
      <c r="B2" s="17"/>
    </row>
    <row r="3" spans="1:13" x14ac:dyDescent="0.25">
      <c r="B3" s="18" t="s">
        <v>81</v>
      </c>
    </row>
    <row r="4" spans="1:13" x14ac:dyDescent="0.25">
      <c r="B4" s="18" t="s">
        <v>82</v>
      </c>
    </row>
    <row r="5" spans="1:13" x14ac:dyDescent="0.25">
      <c r="B5" s="18" t="s">
        <v>74</v>
      </c>
    </row>
    <row r="7" spans="1:13" ht="26.25" x14ac:dyDescent="0.4">
      <c r="A7" s="20" t="s">
        <v>72</v>
      </c>
    </row>
    <row r="8" spans="1:13" ht="16.5" thickBot="1" x14ac:dyDescent="0.3">
      <c r="B8" s="24" t="s">
        <v>2</v>
      </c>
      <c r="C8" s="25">
        <v>2000</v>
      </c>
      <c r="D8" s="26" t="s">
        <v>56</v>
      </c>
      <c r="E8" s="26"/>
      <c r="F8" s="26"/>
    </row>
    <row r="9" spans="1:13" x14ac:dyDescent="0.25">
      <c r="B9" s="24" t="s">
        <v>3</v>
      </c>
      <c r="C9" s="25">
        <v>500</v>
      </c>
      <c r="D9" s="26" t="s">
        <v>56</v>
      </c>
      <c r="E9" s="26"/>
      <c r="F9" s="26"/>
      <c r="G9" s="44"/>
      <c r="H9" s="45"/>
      <c r="I9" s="45"/>
      <c r="J9" s="45"/>
      <c r="K9" s="45"/>
      <c r="L9" s="45"/>
      <c r="M9" s="46"/>
    </row>
    <row r="10" spans="1:13" ht="16.5" thickBot="1" x14ac:dyDescent="0.3">
      <c r="B10" s="26" t="s">
        <v>4</v>
      </c>
      <c r="C10" s="27">
        <f>semispan_4servo/2+flapcenter_4servo</f>
        <v>1500</v>
      </c>
      <c r="D10" s="26" t="s">
        <v>56</v>
      </c>
      <c r="E10" s="26"/>
      <c r="F10" s="26"/>
      <c r="G10" s="47" t="s">
        <v>70</v>
      </c>
      <c r="H10" s="66">
        <f>Aileron_deflection_4servo</f>
        <v>21</v>
      </c>
      <c r="I10" s="67"/>
      <c r="J10" s="48"/>
      <c r="K10" s="64">
        <f>C13</f>
        <v>6.9999999999999982</v>
      </c>
      <c r="L10" s="48"/>
      <c r="M10" s="49"/>
    </row>
    <row r="11" spans="1:13" ht="16.5" thickBot="1" x14ac:dyDescent="0.3">
      <c r="B11" s="28" t="s">
        <v>0</v>
      </c>
      <c r="C11" s="29">
        <f>flapcenter_4servo/aileron_center_4servo*100</f>
        <v>33.333333333333329</v>
      </c>
      <c r="D11" s="30" t="s">
        <v>1</v>
      </c>
      <c r="E11" s="31"/>
      <c r="F11" s="26"/>
      <c r="G11" s="50"/>
      <c r="H11" s="57"/>
      <c r="I11" s="58"/>
      <c r="J11" s="59"/>
      <c r="K11" s="59"/>
      <c r="L11" s="59"/>
      <c r="M11" s="49"/>
    </row>
    <row r="12" spans="1:13" x14ac:dyDescent="0.25">
      <c r="B12" s="24" t="s">
        <v>46</v>
      </c>
      <c r="C12" s="32">
        <v>21</v>
      </c>
      <c r="D12" s="26" t="s">
        <v>55</v>
      </c>
      <c r="E12" s="26"/>
      <c r="F12" s="26"/>
      <c r="G12" s="47" t="s">
        <v>71</v>
      </c>
      <c r="H12" s="66">
        <f>C13</f>
        <v>6.9999999999999982</v>
      </c>
      <c r="I12" s="67"/>
      <c r="J12" s="48"/>
      <c r="K12" s="64">
        <f>C13</f>
        <v>6.9999999999999982</v>
      </c>
      <c r="L12" s="48"/>
      <c r="M12" s="49"/>
    </row>
    <row r="13" spans="1:13" ht="16.5" thickBot="1" x14ac:dyDescent="0.3">
      <c r="B13" s="31" t="s">
        <v>47</v>
      </c>
      <c r="C13" s="33">
        <f>flap_ratio_4servo/100*Aileron_deflection_4servo</f>
        <v>6.9999999999999982</v>
      </c>
      <c r="D13" s="28" t="s">
        <v>55</v>
      </c>
      <c r="E13" s="26"/>
      <c r="F13" s="26"/>
      <c r="G13" s="51"/>
      <c r="H13" s="52"/>
      <c r="I13" s="52"/>
      <c r="J13" s="52"/>
      <c r="K13" s="52"/>
      <c r="L13" s="52"/>
      <c r="M13" s="53"/>
    </row>
    <row r="14" spans="1:13" x14ac:dyDescent="0.25">
      <c r="B14" s="34"/>
    </row>
    <row r="15" spans="1:13" x14ac:dyDescent="0.25">
      <c r="B15" s="18" t="s">
        <v>75</v>
      </c>
    </row>
    <row r="16" spans="1:13" x14ac:dyDescent="0.25">
      <c r="B16" s="18" t="s">
        <v>76</v>
      </c>
    </row>
    <row r="17" spans="1:18" x14ac:dyDescent="0.25">
      <c r="B17" s="18" t="s">
        <v>48</v>
      </c>
    </row>
    <row r="19" spans="1:18" ht="28.5" x14ac:dyDescent="0.45">
      <c r="A19" s="21" t="s">
        <v>73</v>
      </c>
    </row>
    <row r="20" spans="1:18" x14ac:dyDescent="0.25">
      <c r="B20" s="35" t="s">
        <v>64</v>
      </c>
      <c r="C20" s="63">
        <v>61</v>
      </c>
      <c r="D20" s="18" t="s">
        <v>56</v>
      </c>
      <c r="R20" s="26"/>
    </row>
    <row r="21" spans="1:18" x14ac:dyDescent="0.25">
      <c r="B21" s="35" t="s">
        <v>57</v>
      </c>
      <c r="C21" s="63">
        <v>508</v>
      </c>
      <c r="D21" s="36" t="s">
        <v>56</v>
      </c>
      <c r="R21" s="26"/>
    </row>
    <row r="22" spans="1:18" x14ac:dyDescent="0.25">
      <c r="B22" s="35" t="s">
        <v>59</v>
      </c>
      <c r="C22" s="63">
        <v>724</v>
      </c>
      <c r="D22" s="36" t="s">
        <v>56</v>
      </c>
    </row>
    <row r="23" spans="1:18" x14ac:dyDescent="0.25">
      <c r="B23" s="35" t="s">
        <v>58</v>
      </c>
      <c r="C23" s="63">
        <v>724</v>
      </c>
      <c r="D23" s="36" t="s">
        <v>56</v>
      </c>
    </row>
    <row r="24" spans="1:18" x14ac:dyDescent="0.25">
      <c r="B24" s="18" t="s">
        <v>60</v>
      </c>
      <c r="C24" s="37">
        <f>SUM(C21:C23)*2+Fuselage_width_6servo</f>
        <v>3973</v>
      </c>
      <c r="D24" s="36" t="s">
        <v>56</v>
      </c>
    </row>
    <row r="25" spans="1:18" x14ac:dyDescent="0.25">
      <c r="B25" s="38" t="s">
        <v>3</v>
      </c>
      <c r="C25" s="39">
        <f>(flap_length_6servo+Fuselage_width_6servo)/2</f>
        <v>284.5</v>
      </c>
      <c r="D25" s="18" t="s">
        <v>56</v>
      </c>
    </row>
    <row r="26" spans="1:18" x14ac:dyDescent="0.25">
      <c r="B26" s="38" t="s">
        <v>51</v>
      </c>
      <c r="C26" s="39">
        <f>(middle_aileron_length_6servo/2)+flap_length_6servo</f>
        <v>870</v>
      </c>
      <c r="D26" s="18" t="s">
        <v>61</v>
      </c>
    </row>
    <row r="27" spans="1:18" x14ac:dyDescent="0.25">
      <c r="B27" s="38" t="s">
        <v>52</v>
      </c>
      <c r="C27" s="39">
        <f>flap_length_6servo+middle_aileron_length_6servo+(outer_aileron_length/2)</f>
        <v>1594</v>
      </c>
      <c r="D27" s="18" t="s">
        <v>45</v>
      </c>
      <c r="O27" s="26"/>
    </row>
    <row r="28" spans="1:18" x14ac:dyDescent="0.25">
      <c r="B28" s="35" t="s">
        <v>46</v>
      </c>
      <c r="C28" s="40">
        <v>15.4</v>
      </c>
      <c r="D28" s="18" t="s">
        <v>55</v>
      </c>
      <c r="R28" s="26"/>
    </row>
    <row r="29" spans="1:18" x14ac:dyDescent="0.25">
      <c r="B29" s="35" t="s">
        <v>66</v>
      </c>
      <c r="C29" s="41">
        <v>0.56000000000000005</v>
      </c>
      <c r="D29" s="18" t="s">
        <v>67</v>
      </c>
      <c r="E29" s="18" t="s">
        <v>77</v>
      </c>
      <c r="R29" s="26"/>
    </row>
    <row r="30" spans="1:18" ht="16.5" thickBot="1" x14ac:dyDescent="0.3">
      <c r="B30" s="42" t="s">
        <v>63</v>
      </c>
      <c r="C30" s="62"/>
      <c r="D30" s="34"/>
      <c r="N30" s="26"/>
      <c r="R30" s="26"/>
    </row>
    <row r="31" spans="1:18" x14ac:dyDescent="0.25">
      <c r="B31" s="38" t="s">
        <v>53</v>
      </c>
      <c r="C31" s="43">
        <f>mid_aileron_deflection_6servo/100*Aileron_deflection_6servo</f>
        <v>8.4052697616060232</v>
      </c>
      <c r="D31" s="38" t="s">
        <v>55</v>
      </c>
      <c r="E31" s="38"/>
      <c r="F31" s="44"/>
      <c r="G31" s="45"/>
      <c r="H31" s="45"/>
      <c r="I31" s="45"/>
      <c r="J31" s="45"/>
      <c r="K31" s="45"/>
      <c r="L31" s="45"/>
      <c r="M31" s="45"/>
      <c r="N31" s="46"/>
      <c r="R31" s="26"/>
    </row>
    <row r="32" spans="1:18" ht="16.5" thickBot="1" x14ac:dyDescent="0.3">
      <c r="B32" s="38" t="s">
        <v>62</v>
      </c>
      <c r="C32" s="43">
        <f>Flap_deflection_6servo/100*Aileron_deflection_6servo</f>
        <v>2.7486198243412798</v>
      </c>
      <c r="D32" s="38" t="s">
        <v>55</v>
      </c>
      <c r="E32" s="38"/>
      <c r="F32" s="47" t="s">
        <v>70</v>
      </c>
      <c r="G32" s="66">
        <f>Aileron_deflection_6servo</f>
        <v>15.4</v>
      </c>
      <c r="H32" s="67"/>
      <c r="I32" s="66">
        <f>center_aileron_up_deflection_6servo</f>
        <v>8.4052697616060232</v>
      </c>
      <c r="J32" s="67"/>
      <c r="K32" s="48"/>
      <c r="L32" s="64">
        <f>flap_up_deflection_6servo</f>
        <v>2.7486198243412798</v>
      </c>
      <c r="M32" s="48"/>
      <c r="N32" s="49"/>
      <c r="R32" s="26"/>
    </row>
    <row r="33" spans="2:18" ht="16.5" thickBot="1" x14ac:dyDescent="0.3">
      <c r="B33" s="38" t="s">
        <v>65</v>
      </c>
      <c r="C33" s="43">
        <f>Flap_deflection_6servo/100*Aileron_deflection_6servo</f>
        <v>2.7486198243412798</v>
      </c>
      <c r="D33" s="38" t="s">
        <v>55</v>
      </c>
      <c r="E33" s="38"/>
      <c r="F33" s="50"/>
      <c r="G33" s="57"/>
      <c r="H33" s="58"/>
      <c r="I33" s="59"/>
      <c r="J33" s="58"/>
      <c r="K33" s="59"/>
      <c r="L33" s="59"/>
      <c r="M33" s="59"/>
      <c r="N33" s="49"/>
      <c r="R33" s="26"/>
    </row>
    <row r="34" spans="2:18" x14ac:dyDescent="0.25">
      <c r="B34" s="38" t="s">
        <v>68</v>
      </c>
      <c r="C34" s="43">
        <f>flap_down_deflection_6servo+((Aileron_down_deflection_6servo-flap_down_deflection_6servo)*(mid_aileron_center_6servo-flap_center_6servo)/(aileron_center_6servo-flap_center_6servo))</f>
        <v>4.549330853625877</v>
      </c>
      <c r="D34" s="38" t="s">
        <v>55</v>
      </c>
      <c r="E34" s="38"/>
      <c r="F34" s="47" t="s">
        <v>71</v>
      </c>
      <c r="G34" s="66">
        <f>Aileron_down_deflection_6servo</f>
        <v>6.7759999999999989</v>
      </c>
      <c r="H34" s="67"/>
      <c r="I34" s="66">
        <f>center_aileron_deflection_6servo</f>
        <v>4.549330853625877</v>
      </c>
      <c r="J34" s="67"/>
      <c r="K34" s="48"/>
      <c r="L34" s="64">
        <f>flap_down_deflection_6servo</f>
        <v>2.7486198243412798</v>
      </c>
      <c r="M34" s="48"/>
      <c r="N34" s="49"/>
      <c r="R34" s="26"/>
    </row>
    <row r="35" spans="2:18" ht="16.5" thickBot="1" x14ac:dyDescent="0.3">
      <c r="B35" s="38" t="s">
        <v>69</v>
      </c>
      <c r="C35" s="43">
        <f>Aileron_deflection_6servo*(1-Aileron_differential_6servo)</f>
        <v>6.7759999999999989</v>
      </c>
      <c r="D35" s="38" t="s">
        <v>55</v>
      </c>
      <c r="E35" s="38"/>
      <c r="F35" s="51"/>
      <c r="G35" s="52"/>
      <c r="H35" s="52"/>
      <c r="I35" s="52"/>
      <c r="J35" s="52"/>
      <c r="K35" s="52"/>
      <c r="L35" s="52"/>
      <c r="M35" s="52"/>
      <c r="N35" s="53"/>
    </row>
    <row r="36" spans="2:18" x14ac:dyDescent="0.25">
      <c r="B36" s="34"/>
      <c r="C36" s="54"/>
      <c r="D36" s="34"/>
      <c r="N36" s="26"/>
    </row>
    <row r="37" spans="2:18" x14ac:dyDescent="0.25">
      <c r="B37" s="22" t="s">
        <v>54</v>
      </c>
      <c r="C37" s="54"/>
      <c r="D37" s="34"/>
    </row>
    <row r="38" spans="2:18" x14ac:dyDescent="0.25">
      <c r="B38" s="38" t="s">
        <v>0</v>
      </c>
      <c r="C38" s="55">
        <f>flap_center_6servo/aileron_center_6servo*100</f>
        <v>17.848180677540778</v>
      </c>
      <c r="D38" s="56" t="s">
        <v>1</v>
      </c>
      <c r="E38" s="38"/>
    </row>
    <row r="39" spans="2:18" x14ac:dyDescent="0.25">
      <c r="B39" s="38" t="s">
        <v>50</v>
      </c>
      <c r="C39" s="55">
        <f>mid_aileron_center_6servo/aileron_center_6servo*100</f>
        <v>54.579673776662489</v>
      </c>
      <c r="D39" s="56" t="s">
        <v>1</v>
      </c>
      <c r="E39" s="38"/>
    </row>
    <row r="40" spans="2:18" s="19" customFormat="1" ht="12.75" x14ac:dyDescent="0.2"/>
    <row r="41" spans="2:18" s="19" customFormat="1" ht="12.75" x14ac:dyDescent="0.2"/>
    <row r="42" spans="2:18" s="19" customFormat="1" ht="18.75" x14ac:dyDescent="0.3">
      <c r="B42" s="60" t="s">
        <v>78</v>
      </c>
    </row>
    <row r="43" spans="2:18" x14ac:dyDescent="0.25">
      <c r="B43" s="22" t="s">
        <v>79</v>
      </c>
      <c r="C43" s="23"/>
      <c r="D43" s="22"/>
    </row>
    <row r="44" spans="2:18" x14ac:dyDescent="0.25">
      <c r="B44" s="61" t="s">
        <v>80</v>
      </c>
    </row>
  </sheetData>
  <sheetProtection sheet="1" objects="1" scenarios="1" selectLockedCells="1"/>
  <mergeCells count="6">
    <mergeCell ref="G32:H32"/>
    <mergeCell ref="G34:H34"/>
    <mergeCell ref="I34:J34"/>
    <mergeCell ref="I32:J32"/>
    <mergeCell ref="H10:I10"/>
    <mergeCell ref="H12:I12"/>
  </mergeCells>
  <hyperlinks>
    <hyperlink ref="B44" r:id="rId1" xr:uid="{FE5D6E13-09B0-4205-8692-092B5AF8C99C}"/>
  </hyperlinks>
  <pageMargins left="0.7" right="0.7" top="0.75" bottom="0.75" header="0.3" footer="0.3"/>
  <pageSetup orientation="portrait" horizontalDpi="300" verticalDpi="300" r:id="rId2"/>
  <ignoredErrors>
    <ignoredError sqref="C24" formulaRange="1"/>
    <ignoredError sqref="C25:C26"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3138A-6206-4E13-B780-40D14DE6F8EB}">
  <dimension ref="B2:Q51"/>
  <sheetViews>
    <sheetView showGridLines="0" workbookViewId="0">
      <selection activeCell="C53" sqref="C53"/>
    </sheetView>
  </sheetViews>
  <sheetFormatPr defaultColWidth="9.140625" defaultRowHeight="15.75" x14ac:dyDescent="0.25"/>
  <cols>
    <col min="1" max="1" width="2" style="1" customWidth="1"/>
    <col min="2" max="2" width="10.7109375" style="1" customWidth="1"/>
    <col min="3" max="16384" width="9.140625" style="1"/>
  </cols>
  <sheetData>
    <row r="2" spans="2:2" x14ac:dyDescent="0.25">
      <c r="B2" s="2" t="s">
        <v>5</v>
      </c>
    </row>
    <row r="3" spans="2:2" x14ac:dyDescent="0.25">
      <c r="B3" s="1" t="s">
        <v>16</v>
      </c>
    </row>
    <row r="4" spans="2:2" x14ac:dyDescent="0.25">
      <c r="B4" s="1" t="s">
        <v>17</v>
      </c>
    </row>
    <row r="5" spans="2:2" x14ac:dyDescent="0.25">
      <c r="B5" s="1" t="s">
        <v>6</v>
      </c>
    </row>
    <row r="6" spans="2:2" x14ac:dyDescent="0.25">
      <c r="B6" s="1" t="s">
        <v>49</v>
      </c>
    </row>
    <row r="7" spans="2:2" x14ac:dyDescent="0.25">
      <c r="B7" s="1" t="s">
        <v>7</v>
      </c>
    </row>
    <row r="8" spans="2:2" x14ac:dyDescent="0.25">
      <c r="B8" s="1" t="s">
        <v>8</v>
      </c>
    </row>
    <row r="9" spans="2:2" x14ac:dyDescent="0.25">
      <c r="B9" s="1" t="s">
        <v>9</v>
      </c>
    </row>
    <row r="10" spans="2:2" x14ac:dyDescent="0.25">
      <c r="B10" s="1" t="s">
        <v>10</v>
      </c>
    </row>
    <row r="11" spans="2:2" x14ac:dyDescent="0.25">
      <c r="B11" s="1" t="s">
        <v>11</v>
      </c>
    </row>
    <row r="12" spans="2:2" x14ac:dyDescent="0.25">
      <c r="B12" s="1" t="s">
        <v>12</v>
      </c>
    </row>
    <row r="13" spans="2:2" x14ac:dyDescent="0.25">
      <c r="B13" s="1" t="s">
        <v>13</v>
      </c>
    </row>
    <row r="14" spans="2:2" x14ac:dyDescent="0.25">
      <c r="B14" s="1" t="s">
        <v>14</v>
      </c>
    </row>
    <row r="15" spans="2:2" x14ac:dyDescent="0.25">
      <c r="B15" s="1" t="s">
        <v>21</v>
      </c>
    </row>
    <row r="16" spans="2:2" x14ac:dyDescent="0.25">
      <c r="B16" s="1" t="s">
        <v>18</v>
      </c>
    </row>
    <row r="17" spans="2:17" x14ac:dyDescent="0.25">
      <c r="B17" s="1" t="s">
        <v>19</v>
      </c>
    </row>
    <row r="18" spans="2:17" x14ac:dyDescent="0.25">
      <c r="B18" s="1" t="s">
        <v>15</v>
      </c>
    </row>
    <row r="19" spans="2:17" x14ac:dyDescent="0.25">
      <c r="B19" s="2" t="s">
        <v>83</v>
      </c>
      <c r="C19" s="65" t="s">
        <v>84</v>
      </c>
    </row>
    <row r="21" spans="2:17" ht="16.5" thickBot="1" x14ac:dyDescent="0.3">
      <c r="B21" s="2" t="s">
        <v>20</v>
      </c>
    </row>
    <row r="22" spans="2:17" x14ac:dyDescent="0.25">
      <c r="B22" s="3" t="s">
        <v>22</v>
      </c>
      <c r="C22" s="4"/>
      <c r="D22" s="4"/>
      <c r="E22" s="4"/>
      <c r="F22" s="4"/>
      <c r="G22" s="4"/>
      <c r="H22" s="4"/>
      <c r="I22" s="4"/>
      <c r="J22" s="4"/>
      <c r="K22" s="4"/>
      <c r="L22" s="4"/>
      <c r="M22" s="4"/>
      <c r="N22" s="4"/>
      <c r="O22" s="4"/>
      <c r="P22" s="4"/>
      <c r="Q22" s="5"/>
    </row>
    <row r="23" spans="2:17" x14ac:dyDescent="0.25">
      <c r="B23" s="6" t="s">
        <v>42</v>
      </c>
      <c r="C23" s="7"/>
      <c r="D23" s="7"/>
      <c r="E23" s="7"/>
      <c r="F23" s="7"/>
      <c r="G23" s="7"/>
      <c r="H23" s="7"/>
      <c r="I23" s="7"/>
      <c r="J23" s="7"/>
      <c r="K23" s="7"/>
      <c r="L23" s="7"/>
      <c r="M23" s="7"/>
      <c r="N23" s="7"/>
      <c r="O23" s="7"/>
      <c r="P23" s="7"/>
      <c r="Q23" s="8"/>
    </row>
    <row r="24" spans="2:17" x14ac:dyDescent="0.25">
      <c r="B24" s="9" t="s">
        <v>23</v>
      </c>
      <c r="C24" s="7"/>
      <c r="D24" s="7"/>
      <c r="E24" s="7"/>
      <c r="F24" s="7"/>
      <c r="G24" s="7"/>
      <c r="H24" s="7"/>
      <c r="I24" s="7"/>
      <c r="J24" s="7"/>
      <c r="K24" s="7"/>
      <c r="L24" s="7"/>
      <c r="M24" s="7"/>
      <c r="N24" s="7"/>
      <c r="O24" s="7"/>
      <c r="P24" s="7"/>
      <c r="Q24" s="8"/>
    </row>
    <row r="25" spans="2:17" ht="16.5" thickBot="1" x14ac:dyDescent="0.3">
      <c r="B25" s="10" t="s">
        <v>24</v>
      </c>
      <c r="C25" s="11"/>
      <c r="D25" s="11"/>
      <c r="E25" s="11"/>
      <c r="F25" s="11"/>
      <c r="G25" s="11"/>
      <c r="H25" s="11"/>
      <c r="I25" s="11"/>
      <c r="J25" s="11"/>
      <c r="K25" s="11"/>
      <c r="L25" s="11"/>
      <c r="M25" s="11"/>
      <c r="N25" s="11"/>
      <c r="O25" s="11"/>
      <c r="P25" s="11"/>
      <c r="Q25" s="12"/>
    </row>
    <row r="26" spans="2:17" x14ac:dyDescent="0.25">
      <c r="B26" s="13"/>
      <c r="C26" s="7"/>
      <c r="D26" s="7"/>
      <c r="E26" s="7"/>
      <c r="F26" s="7"/>
      <c r="G26" s="7"/>
      <c r="H26" s="7"/>
      <c r="I26" s="7"/>
      <c r="J26" s="7"/>
      <c r="K26" s="7"/>
      <c r="L26" s="7"/>
      <c r="M26" s="7"/>
      <c r="N26" s="7"/>
      <c r="O26" s="7"/>
      <c r="P26" s="7"/>
      <c r="Q26" s="7"/>
    </row>
    <row r="27" spans="2:17" x14ac:dyDescent="0.25">
      <c r="B27" s="14" t="s">
        <v>25</v>
      </c>
    </row>
    <row r="28" spans="2:17" x14ac:dyDescent="0.25">
      <c r="B28" s="14"/>
    </row>
    <row r="29" spans="2:17" x14ac:dyDescent="0.25">
      <c r="B29" s="14" t="s">
        <v>26</v>
      </c>
    </row>
    <row r="31" spans="2:17" x14ac:dyDescent="0.25">
      <c r="B31" s="15" t="s">
        <v>32</v>
      </c>
    </row>
    <row r="32" spans="2:17" x14ac:dyDescent="0.25">
      <c r="B32" s="16" t="s">
        <v>27</v>
      </c>
    </row>
    <row r="33" spans="2:2" x14ac:dyDescent="0.25">
      <c r="B33" s="16" t="s">
        <v>28</v>
      </c>
    </row>
    <row r="34" spans="2:2" x14ac:dyDescent="0.25">
      <c r="B34" s="16" t="s">
        <v>29</v>
      </c>
    </row>
    <row r="35" spans="2:2" x14ac:dyDescent="0.25">
      <c r="B35" s="16" t="s">
        <v>30</v>
      </c>
    </row>
    <row r="36" spans="2:2" x14ac:dyDescent="0.25">
      <c r="B36" s="16" t="s">
        <v>31</v>
      </c>
    </row>
    <row r="37" spans="2:2" x14ac:dyDescent="0.25">
      <c r="B37" s="16" t="s">
        <v>33</v>
      </c>
    </row>
    <row r="38" spans="2:2" x14ac:dyDescent="0.25">
      <c r="B38" s="16"/>
    </row>
    <row r="39" spans="2:2" x14ac:dyDescent="0.25">
      <c r="B39" s="15" t="s">
        <v>34</v>
      </c>
    </row>
    <row r="40" spans="2:2" x14ac:dyDescent="0.25">
      <c r="B40" s="15" t="s">
        <v>43</v>
      </c>
    </row>
    <row r="41" spans="2:2" x14ac:dyDescent="0.25">
      <c r="B41" s="16"/>
    </row>
    <row r="42" spans="2:2" x14ac:dyDescent="0.25">
      <c r="B42" s="15" t="s">
        <v>37</v>
      </c>
    </row>
    <row r="43" spans="2:2" x14ac:dyDescent="0.25">
      <c r="B43" s="15" t="s">
        <v>44</v>
      </c>
    </row>
    <row r="44" spans="2:2" x14ac:dyDescent="0.25">
      <c r="B44" s="15" t="s">
        <v>35</v>
      </c>
    </row>
    <row r="45" spans="2:2" x14ac:dyDescent="0.25">
      <c r="B45" s="15" t="s">
        <v>36</v>
      </c>
    </row>
    <row r="46" spans="2:2" x14ac:dyDescent="0.25">
      <c r="B46" s="16" t="s">
        <v>38</v>
      </c>
    </row>
    <row r="47" spans="2:2" x14ac:dyDescent="0.25">
      <c r="B47" s="16"/>
    </row>
    <row r="48" spans="2:2" x14ac:dyDescent="0.25">
      <c r="B48" s="15" t="s">
        <v>40</v>
      </c>
    </row>
    <row r="49" spans="2:3" x14ac:dyDescent="0.25">
      <c r="B49" s="1" t="s">
        <v>39</v>
      </c>
    </row>
    <row r="50" spans="2:3" x14ac:dyDescent="0.25">
      <c r="B50" s="1" t="s">
        <v>41</v>
      </c>
    </row>
    <row r="51" spans="2:3" x14ac:dyDescent="0.25">
      <c r="B51" s="2" t="s">
        <v>85</v>
      </c>
      <c r="C51" s="65" t="s">
        <v>86</v>
      </c>
    </row>
  </sheetData>
  <sheetProtection sheet="1" selectLockedCells="1" selectUnlockedCells="1"/>
  <hyperlinks>
    <hyperlink ref="C19" r:id="rId1" location="post17455026" xr:uid="{1B6ADA33-B9E4-4448-B60A-ED667E819D2C}"/>
    <hyperlink ref="C51" r:id="rId2" location="post41229659" xr:uid="{D0D867A1-4029-4F46-B983-08592F939FB9}"/>
  </hyperlinks>
  <pageMargins left="0.7" right="0.7" top="0.75" bottom="0.75" header="0.3" footer="0.3"/>
  <pageSetup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21</vt:i4>
      </vt:variant>
    </vt:vector>
  </HeadingPairs>
  <TitlesOfParts>
    <vt:vector size="23" baseType="lpstr">
      <vt:lpstr>Aileron - Flap Mix</vt:lpstr>
      <vt:lpstr>Comments</vt:lpstr>
      <vt:lpstr>aileron_center_4servo</vt:lpstr>
      <vt:lpstr>aileron_center_6servo</vt:lpstr>
      <vt:lpstr>Aileron_deflection_4servo</vt:lpstr>
      <vt:lpstr>Aileron_deflection_6servo</vt:lpstr>
      <vt:lpstr>Aileron_differential_6servo</vt:lpstr>
      <vt:lpstr>Aileron_down_deflection_6servo</vt:lpstr>
      <vt:lpstr>center_aileron_deflection_6servo</vt:lpstr>
      <vt:lpstr>center_aileron_up_deflection_6servo</vt:lpstr>
      <vt:lpstr>flap_center_6servo</vt:lpstr>
      <vt:lpstr>Flap_deflection_6servo</vt:lpstr>
      <vt:lpstr>flap_down_deflection_6servo</vt:lpstr>
      <vt:lpstr>flap_length_6servo</vt:lpstr>
      <vt:lpstr>flap_ratio_4servo</vt:lpstr>
      <vt:lpstr>flap_up_deflection_6servo</vt:lpstr>
      <vt:lpstr>flapcenter_4servo</vt:lpstr>
      <vt:lpstr>Fuselage_width_6servo</vt:lpstr>
      <vt:lpstr>mid_aileron_center_6servo</vt:lpstr>
      <vt:lpstr>mid_aileron_deflection_6servo</vt:lpstr>
      <vt:lpstr>middle_aileron_length_6servo</vt:lpstr>
      <vt:lpstr>outer_aileron_length</vt:lpstr>
      <vt:lpstr>semispan_4servo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2022-03-10T16:35:30Z</dcterms:created>
  <dcterms:modified xsi:type="dcterms:W3CDTF">2022-07-03T12:03:01Z</dcterms:modified>
</cp:coreProperties>
</file>